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27" i="1"/>
  <c r="D24" s="1"/>
  <c r="C27"/>
  <c r="C24" s="1"/>
  <c r="D22"/>
  <c r="D21" s="1"/>
  <c r="C22"/>
  <c r="C21" s="1"/>
  <c r="C17"/>
  <c r="C15" l="1"/>
  <c r="D17" s="1"/>
  <c r="D15" s="1"/>
</calcChain>
</file>

<file path=xl/sharedStrings.xml><?xml version="1.0" encoding="utf-8"?>
<sst xmlns="http://schemas.openxmlformats.org/spreadsheetml/2006/main" count="30" uniqueCount="26">
  <si>
    <t xml:space="preserve">ПРОГРАММА МУНИЦИПАЛЬНЫХ ВНУТРЕННИХ ЗАИМСТВОВАНИЙ </t>
  </si>
  <si>
    <t xml:space="preserve">            МАРКОВСКОГО МУНИЦИПАЛЬНОГО ОБРАЗОВАНИЯ НА ПЛАНОВЫЙ ПЕРИОД 2026 И 2027 ГОДОВ </t>
  </si>
  <si>
    <t xml:space="preserve">         </t>
  </si>
  <si>
    <t>тыс. руб.</t>
  </si>
  <si>
    <t>Виды заимствований</t>
  </si>
  <si>
    <t>2023 год</t>
  </si>
  <si>
    <t>2026 год</t>
  </si>
  <si>
    <t>2027 год</t>
  </si>
  <si>
    <t xml:space="preserve">Верхний предел муниципального долга, всего  </t>
  </si>
  <si>
    <t>в том числе:</t>
  </si>
  <si>
    <t>Остаток не погашенного кредита на начало года</t>
  </si>
  <si>
    <t>1. Государственные (муниципальные) ценные бумаги, номинальная стоимость которых указана в валюте Российской Федерации, в том числе:</t>
  </si>
  <si>
    <t>объем привлечения</t>
  </si>
  <si>
    <t>объем погашения</t>
  </si>
  <si>
    <t>2. Кредиты кредитных организаций в валюте Российской Федерации, в том числе:</t>
  </si>
  <si>
    <t>3. Бюджетные кредиты от других бюджетов бюджетной системы Российской Федерации, в том числе:</t>
  </si>
  <si>
    <t>Проценты отнесенные на основной долг в соответствии с Постановлением Правительства Иркутской области от 14.01.2022 № 14-пп</t>
  </si>
  <si>
    <t>Объем списания в соответствии с Постановлением Правительства Иркутской области от 14.01.2022 № 14-пп</t>
  </si>
  <si>
    <t xml:space="preserve">к решению Думы Иркутского </t>
  </si>
  <si>
    <t>муниципального округа</t>
  </si>
  <si>
    <t>Приложение № 12</t>
  </si>
  <si>
    <t>от 24.12.2024 г.  № № 39-173/Дгп</t>
  </si>
  <si>
    <t>Приложение № 7</t>
  </si>
  <si>
    <t>муниципального образования</t>
  </si>
  <si>
    <t xml:space="preserve">к решению Думы Марковского </t>
  </si>
  <si>
    <t>от 25.12.2025г. № 05-136/рд</t>
  </si>
</sst>
</file>

<file path=xl/styles.xml><?xml version="1.0" encoding="utf-8"?>
<styleSheet xmlns="http://schemas.openxmlformats.org/spreadsheetml/2006/main">
  <numFmts count="1">
    <numFmt numFmtId="164" formatCode="#,##0.0000"/>
  </numFmts>
  <fonts count="7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vertical="center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4" fillId="2" borderId="0" xfId="0" applyFont="1" applyFill="1"/>
    <xf numFmtId="0" fontId="5" fillId="2" borderId="0" xfId="0" applyFont="1" applyFill="1" applyAlignment="1">
      <alignment vertical="center"/>
    </xf>
    <xf numFmtId="14" fontId="4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164" fontId="4" fillId="2" borderId="0" xfId="0" applyNumberFormat="1" applyFont="1" applyFill="1"/>
    <xf numFmtId="0" fontId="5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0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&#1080;&#1079;&#1084;&#1077;&#1085;&#1077;&#1085;&#1080;&#1077;%20&#1073;&#1102;&#1076;&#1078;&#1077;&#1090;&#1072;%2023.09.2025%202025-2027%20&#1088;&#1072;&#1073;&#1086;&#1095;&#1072;&#110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1"/>
      <sheetName val="Лист1"/>
      <sheetName val="прил.2"/>
      <sheetName val="прил.3"/>
      <sheetName val="прил.4"/>
      <sheetName val="прил.5"/>
      <sheetName val="прил.6"/>
      <sheetName val="прил.7"/>
      <sheetName val="2025 рабочая"/>
      <sheetName val="2026 рабочая"/>
      <sheetName val="2027 рабочая"/>
      <sheetName val="прил.9"/>
      <sheetName val="прил.8"/>
      <sheetName val="прил.10"/>
      <sheetName val="прил. 11"/>
      <sheetName val="прил. 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0">
          <cell r="C10">
            <v>13077.42</v>
          </cell>
          <cell r="D10">
            <v>9400.51</v>
          </cell>
        </row>
        <row r="18">
          <cell r="C18">
            <v>-5634</v>
          </cell>
          <cell r="D18">
            <v>-5633</v>
          </cell>
        </row>
      </sheetData>
      <sheetData sheetId="14">
        <row r="9">
          <cell r="B9">
            <v>42211.03</v>
          </cell>
        </row>
      </sheetData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topLeftCell="A2" zoomScale="60" zoomScaleNormal="100" workbookViewId="0">
      <selection activeCell="N18" sqref="N18"/>
    </sheetView>
  </sheetViews>
  <sheetFormatPr defaultRowHeight="15"/>
  <cols>
    <col min="1" max="1" width="49.42578125" style="10" customWidth="1"/>
    <col min="2" max="2" width="25.28515625" style="10" hidden="1" customWidth="1"/>
    <col min="3" max="4" width="19" style="10" customWidth="1"/>
    <col min="5" max="6" width="14.7109375" style="6" customWidth="1"/>
    <col min="7" max="256" width="9.140625" style="6"/>
    <col min="257" max="257" width="49.42578125" style="6" customWidth="1"/>
    <col min="258" max="258" width="0" style="6" hidden="1" customWidth="1"/>
    <col min="259" max="260" width="19" style="6" customWidth="1"/>
    <col min="261" max="262" width="14.7109375" style="6" customWidth="1"/>
    <col min="263" max="512" width="9.140625" style="6"/>
    <col min="513" max="513" width="49.42578125" style="6" customWidth="1"/>
    <col min="514" max="514" width="0" style="6" hidden="1" customWidth="1"/>
    <col min="515" max="516" width="19" style="6" customWidth="1"/>
    <col min="517" max="518" width="14.7109375" style="6" customWidth="1"/>
    <col min="519" max="768" width="9.140625" style="6"/>
    <col min="769" max="769" width="49.42578125" style="6" customWidth="1"/>
    <col min="770" max="770" width="0" style="6" hidden="1" customWidth="1"/>
    <col min="771" max="772" width="19" style="6" customWidth="1"/>
    <col min="773" max="774" width="14.7109375" style="6" customWidth="1"/>
    <col min="775" max="1024" width="9.140625" style="6"/>
    <col min="1025" max="1025" width="49.42578125" style="6" customWidth="1"/>
    <col min="1026" max="1026" width="0" style="6" hidden="1" customWidth="1"/>
    <col min="1027" max="1028" width="19" style="6" customWidth="1"/>
    <col min="1029" max="1030" width="14.7109375" style="6" customWidth="1"/>
    <col min="1031" max="1280" width="9.140625" style="6"/>
    <col min="1281" max="1281" width="49.42578125" style="6" customWidth="1"/>
    <col min="1282" max="1282" width="0" style="6" hidden="1" customWidth="1"/>
    <col min="1283" max="1284" width="19" style="6" customWidth="1"/>
    <col min="1285" max="1286" width="14.7109375" style="6" customWidth="1"/>
    <col min="1287" max="1536" width="9.140625" style="6"/>
    <col min="1537" max="1537" width="49.42578125" style="6" customWidth="1"/>
    <col min="1538" max="1538" width="0" style="6" hidden="1" customWidth="1"/>
    <col min="1539" max="1540" width="19" style="6" customWidth="1"/>
    <col min="1541" max="1542" width="14.7109375" style="6" customWidth="1"/>
    <col min="1543" max="1792" width="9.140625" style="6"/>
    <col min="1793" max="1793" width="49.42578125" style="6" customWidth="1"/>
    <col min="1794" max="1794" width="0" style="6" hidden="1" customWidth="1"/>
    <col min="1795" max="1796" width="19" style="6" customWidth="1"/>
    <col min="1797" max="1798" width="14.7109375" style="6" customWidth="1"/>
    <col min="1799" max="2048" width="9.140625" style="6"/>
    <col min="2049" max="2049" width="49.42578125" style="6" customWidth="1"/>
    <col min="2050" max="2050" width="0" style="6" hidden="1" customWidth="1"/>
    <col min="2051" max="2052" width="19" style="6" customWidth="1"/>
    <col min="2053" max="2054" width="14.7109375" style="6" customWidth="1"/>
    <col min="2055" max="2304" width="9.140625" style="6"/>
    <col min="2305" max="2305" width="49.42578125" style="6" customWidth="1"/>
    <col min="2306" max="2306" width="0" style="6" hidden="1" customWidth="1"/>
    <col min="2307" max="2308" width="19" style="6" customWidth="1"/>
    <col min="2309" max="2310" width="14.7109375" style="6" customWidth="1"/>
    <col min="2311" max="2560" width="9.140625" style="6"/>
    <col min="2561" max="2561" width="49.42578125" style="6" customWidth="1"/>
    <col min="2562" max="2562" width="0" style="6" hidden="1" customWidth="1"/>
    <col min="2563" max="2564" width="19" style="6" customWidth="1"/>
    <col min="2565" max="2566" width="14.7109375" style="6" customWidth="1"/>
    <col min="2567" max="2816" width="9.140625" style="6"/>
    <col min="2817" max="2817" width="49.42578125" style="6" customWidth="1"/>
    <col min="2818" max="2818" width="0" style="6" hidden="1" customWidth="1"/>
    <col min="2819" max="2820" width="19" style="6" customWidth="1"/>
    <col min="2821" max="2822" width="14.7109375" style="6" customWidth="1"/>
    <col min="2823" max="3072" width="9.140625" style="6"/>
    <col min="3073" max="3073" width="49.42578125" style="6" customWidth="1"/>
    <col min="3074" max="3074" width="0" style="6" hidden="1" customWidth="1"/>
    <col min="3075" max="3076" width="19" style="6" customWidth="1"/>
    <col min="3077" max="3078" width="14.7109375" style="6" customWidth="1"/>
    <col min="3079" max="3328" width="9.140625" style="6"/>
    <col min="3329" max="3329" width="49.42578125" style="6" customWidth="1"/>
    <col min="3330" max="3330" width="0" style="6" hidden="1" customWidth="1"/>
    <col min="3331" max="3332" width="19" style="6" customWidth="1"/>
    <col min="3333" max="3334" width="14.7109375" style="6" customWidth="1"/>
    <col min="3335" max="3584" width="9.140625" style="6"/>
    <col min="3585" max="3585" width="49.42578125" style="6" customWidth="1"/>
    <col min="3586" max="3586" width="0" style="6" hidden="1" customWidth="1"/>
    <col min="3587" max="3588" width="19" style="6" customWidth="1"/>
    <col min="3589" max="3590" width="14.7109375" style="6" customWidth="1"/>
    <col min="3591" max="3840" width="9.140625" style="6"/>
    <col min="3841" max="3841" width="49.42578125" style="6" customWidth="1"/>
    <col min="3842" max="3842" width="0" style="6" hidden="1" customWidth="1"/>
    <col min="3843" max="3844" width="19" style="6" customWidth="1"/>
    <col min="3845" max="3846" width="14.7109375" style="6" customWidth="1"/>
    <col min="3847" max="4096" width="9.140625" style="6"/>
    <col min="4097" max="4097" width="49.42578125" style="6" customWidth="1"/>
    <col min="4098" max="4098" width="0" style="6" hidden="1" customWidth="1"/>
    <col min="4099" max="4100" width="19" style="6" customWidth="1"/>
    <col min="4101" max="4102" width="14.7109375" style="6" customWidth="1"/>
    <col min="4103" max="4352" width="9.140625" style="6"/>
    <col min="4353" max="4353" width="49.42578125" style="6" customWidth="1"/>
    <col min="4354" max="4354" width="0" style="6" hidden="1" customWidth="1"/>
    <col min="4355" max="4356" width="19" style="6" customWidth="1"/>
    <col min="4357" max="4358" width="14.7109375" style="6" customWidth="1"/>
    <col min="4359" max="4608" width="9.140625" style="6"/>
    <col min="4609" max="4609" width="49.42578125" style="6" customWidth="1"/>
    <col min="4610" max="4610" width="0" style="6" hidden="1" customWidth="1"/>
    <col min="4611" max="4612" width="19" style="6" customWidth="1"/>
    <col min="4613" max="4614" width="14.7109375" style="6" customWidth="1"/>
    <col min="4615" max="4864" width="9.140625" style="6"/>
    <col min="4865" max="4865" width="49.42578125" style="6" customWidth="1"/>
    <col min="4866" max="4866" width="0" style="6" hidden="1" customWidth="1"/>
    <col min="4867" max="4868" width="19" style="6" customWidth="1"/>
    <col min="4869" max="4870" width="14.7109375" style="6" customWidth="1"/>
    <col min="4871" max="5120" width="9.140625" style="6"/>
    <col min="5121" max="5121" width="49.42578125" style="6" customWidth="1"/>
    <col min="5122" max="5122" width="0" style="6" hidden="1" customWidth="1"/>
    <col min="5123" max="5124" width="19" style="6" customWidth="1"/>
    <col min="5125" max="5126" width="14.7109375" style="6" customWidth="1"/>
    <col min="5127" max="5376" width="9.140625" style="6"/>
    <col min="5377" max="5377" width="49.42578125" style="6" customWidth="1"/>
    <col min="5378" max="5378" width="0" style="6" hidden="1" customWidth="1"/>
    <col min="5379" max="5380" width="19" style="6" customWidth="1"/>
    <col min="5381" max="5382" width="14.7109375" style="6" customWidth="1"/>
    <col min="5383" max="5632" width="9.140625" style="6"/>
    <col min="5633" max="5633" width="49.42578125" style="6" customWidth="1"/>
    <col min="5634" max="5634" width="0" style="6" hidden="1" customWidth="1"/>
    <col min="5635" max="5636" width="19" style="6" customWidth="1"/>
    <col min="5637" max="5638" width="14.7109375" style="6" customWidth="1"/>
    <col min="5639" max="5888" width="9.140625" style="6"/>
    <col min="5889" max="5889" width="49.42578125" style="6" customWidth="1"/>
    <col min="5890" max="5890" width="0" style="6" hidden="1" customWidth="1"/>
    <col min="5891" max="5892" width="19" style="6" customWidth="1"/>
    <col min="5893" max="5894" width="14.7109375" style="6" customWidth="1"/>
    <col min="5895" max="6144" width="9.140625" style="6"/>
    <col min="6145" max="6145" width="49.42578125" style="6" customWidth="1"/>
    <col min="6146" max="6146" width="0" style="6" hidden="1" customWidth="1"/>
    <col min="6147" max="6148" width="19" style="6" customWidth="1"/>
    <col min="6149" max="6150" width="14.7109375" style="6" customWidth="1"/>
    <col min="6151" max="6400" width="9.140625" style="6"/>
    <col min="6401" max="6401" width="49.42578125" style="6" customWidth="1"/>
    <col min="6402" max="6402" width="0" style="6" hidden="1" customWidth="1"/>
    <col min="6403" max="6404" width="19" style="6" customWidth="1"/>
    <col min="6405" max="6406" width="14.7109375" style="6" customWidth="1"/>
    <col min="6407" max="6656" width="9.140625" style="6"/>
    <col min="6657" max="6657" width="49.42578125" style="6" customWidth="1"/>
    <col min="6658" max="6658" width="0" style="6" hidden="1" customWidth="1"/>
    <col min="6659" max="6660" width="19" style="6" customWidth="1"/>
    <col min="6661" max="6662" width="14.7109375" style="6" customWidth="1"/>
    <col min="6663" max="6912" width="9.140625" style="6"/>
    <col min="6913" max="6913" width="49.42578125" style="6" customWidth="1"/>
    <col min="6914" max="6914" width="0" style="6" hidden="1" customWidth="1"/>
    <col min="6915" max="6916" width="19" style="6" customWidth="1"/>
    <col min="6917" max="6918" width="14.7109375" style="6" customWidth="1"/>
    <col min="6919" max="7168" width="9.140625" style="6"/>
    <col min="7169" max="7169" width="49.42578125" style="6" customWidth="1"/>
    <col min="7170" max="7170" width="0" style="6" hidden="1" customWidth="1"/>
    <col min="7171" max="7172" width="19" style="6" customWidth="1"/>
    <col min="7173" max="7174" width="14.7109375" style="6" customWidth="1"/>
    <col min="7175" max="7424" width="9.140625" style="6"/>
    <col min="7425" max="7425" width="49.42578125" style="6" customWidth="1"/>
    <col min="7426" max="7426" width="0" style="6" hidden="1" customWidth="1"/>
    <col min="7427" max="7428" width="19" style="6" customWidth="1"/>
    <col min="7429" max="7430" width="14.7109375" style="6" customWidth="1"/>
    <col min="7431" max="7680" width="9.140625" style="6"/>
    <col min="7681" max="7681" width="49.42578125" style="6" customWidth="1"/>
    <col min="7682" max="7682" width="0" style="6" hidden="1" customWidth="1"/>
    <col min="7683" max="7684" width="19" style="6" customWidth="1"/>
    <col min="7685" max="7686" width="14.7109375" style="6" customWidth="1"/>
    <col min="7687" max="7936" width="9.140625" style="6"/>
    <col min="7937" max="7937" width="49.42578125" style="6" customWidth="1"/>
    <col min="7938" max="7938" width="0" style="6" hidden="1" customWidth="1"/>
    <col min="7939" max="7940" width="19" style="6" customWidth="1"/>
    <col min="7941" max="7942" width="14.7109375" style="6" customWidth="1"/>
    <col min="7943" max="8192" width="9.140625" style="6"/>
    <col min="8193" max="8193" width="49.42578125" style="6" customWidth="1"/>
    <col min="8194" max="8194" width="0" style="6" hidden="1" customWidth="1"/>
    <col min="8195" max="8196" width="19" style="6" customWidth="1"/>
    <col min="8197" max="8198" width="14.7109375" style="6" customWidth="1"/>
    <col min="8199" max="8448" width="9.140625" style="6"/>
    <col min="8449" max="8449" width="49.42578125" style="6" customWidth="1"/>
    <col min="8450" max="8450" width="0" style="6" hidden="1" customWidth="1"/>
    <col min="8451" max="8452" width="19" style="6" customWidth="1"/>
    <col min="8453" max="8454" width="14.7109375" style="6" customWidth="1"/>
    <col min="8455" max="8704" width="9.140625" style="6"/>
    <col min="8705" max="8705" width="49.42578125" style="6" customWidth="1"/>
    <col min="8706" max="8706" width="0" style="6" hidden="1" customWidth="1"/>
    <col min="8707" max="8708" width="19" style="6" customWidth="1"/>
    <col min="8709" max="8710" width="14.7109375" style="6" customWidth="1"/>
    <col min="8711" max="8960" width="9.140625" style="6"/>
    <col min="8961" max="8961" width="49.42578125" style="6" customWidth="1"/>
    <col min="8962" max="8962" width="0" style="6" hidden="1" customWidth="1"/>
    <col min="8963" max="8964" width="19" style="6" customWidth="1"/>
    <col min="8965" max="8966" width="14.7109375" style="6" customWidth="1"/>
    <col min="8967" max="9216" width="9.140625" style="6"/>
    <col min="9217" max="9217" width="49.42578125" style="6" customWidth="1"/>
    <col min="9218" max="9218" width="0" style="6" hidden="1" customWidth="1"/>
    <col min="9219" max="9220" width="19" style="6" customWidth="1"/>
    <col min="9221" max="9222" width="14.7109375" style="6" customWidth="1"/>
    <col min="9223" max="9472" width="9.140625" style="6"/>
    <col min="9473" max="9473" width="49.42578125" style="6" customWidth="1"/>
    <col min="9474" max="9474" width="0" style="6" hidden="1" customWidth="1"/>
    <col min="9475" max="9476" width="19" style="6" customWidth="1"/>
    <col min="9477" max="9478" width="14.7109375" style="6" customWidth="1"/>
    <col min="9479" max="9728" width="9.140625" style="6"/>
    <col min="9729" max="9729" width="49.42578125" style="6" customWidth="1"/>
    <col min="9730" max="9730" width="0" style="6" hidden="1" customWidth="1"/>
    <col min="9731" max="9732" width="19" style="6" customWidth="1"/>
    <col min="9733" max="9734" width="14.7109375" style="6" customWidth="1"/>
    <col min="9735" max="9984" width="9.140625" style="6"/>
    <col min="9985" max="9985" width="49.42578125" style="6" customWidth="1"/>
    <col min="9986" max="9986" width="0" style="6" hidden="1" customWidth="1"/>
    <col min="9987" max="9988" width="19" style="6" customWidth="1"/>
    <col min="9989" max="9990" width="14.7109375" style="6" customWidth="1"/>
    <col min="9991" max="10240" width="9.140625" style="6"/>
    <col min="10241" max="10241" width="49.42578125" style="6" customWidth="1"/>
    <col min="10242" max="10242" width="0" style="6" hidden="1" customWidth="1"/>
    <col min="10243" max="10244" width="19" style="6" customWidth="1"/>
    <col min="10245" max="10246" width="14.7109375" style="6" customWidth="1"/>
    <col min="10247" max="10496" width="9.140625" style="6"/>
    <col min="10497" max="10497" width="49.42578125" style="6" customWidth="1"/>
    <col min="10498" max="10498" width="0" style="6" hidden="1" customWidth="1"/>
    <col min="10499" max="10500" width="19" style="6" customWidth="1"/>
    <col min="10501" max="10502" width="14.7109375" style="6" customWidth="1"/>
    <col min="10503" max="10752" width="9.140625" style="6"/>
    <col min="10753" max="10753" width="49.42578125" style="6" customWidth="1"/>
    <col min="10754" max="10754" width="0" style="6" hidden="1" customWidth="1"/>
    <col min="10755" max="10756" width="19" style="6" customWidth="1"/>
    <col min="10757" max="10758" width="14.7109375" style="6" customWidth="1"/>
    <col min="10759" max="11008" width="9.140625" style="6"/>
    <col min="11009" max="11009" width="49.42578125" style="6" customWidth="1"/>
    <col min="11010" max="11010" width="0" style="6" hidden="1" customWidth="1"/>
    <col min="11011" max="11012" width="19" style="6" customWidth="1"/>
    <col min="11013" max="11014" width="14.7109375" style="6" customWidth="1"/>
    <col min="11015" max="11264" width="9.140625" style="6"/>
    <col min="11265" max="11265" width="49.42578125" style="6" customWidth="1"/>
    <col min="11266" max="11266" width="0" style="6" hidden="1" customWidth="1"/>
    <col min="11267" max="11268" width="19" style="6" customWidth="1"/>
    <col min="11269" max="11270" width="14.7109375" style="6" customWidth="1"/>
    <col min="11271" max="11520" width="9.140625" style="6"/>
    <col min="11521" max="11521" width="49.42578125" style="6" customWidth="1"/>
    <col min="11522" max="11522" width="0" style="6" hidden="1" customWidth="1"/>
    <col min="11523" max="11524" width="19" style="6" customWidth="1"/>
    <col min="11525" max="11526" width="14.7109375" style="6" customWidth="1"/>
    <col min="11527" max="11776" width="9.140625" style="6"/>
    <col min="11777" max="11777" width="49.42578125" style="6" customWidth="1"/>
    <col min="11778" max="11778" width="0" style="6" hidden="1" customWidth="1"/>
    <col min="11779" max="11780" width="19" style="6" customWidth="1"/>
    <col min="11781" max="11782" width="14.7109375" style="6" customWidth="1"/>
    <col min="11783" max="12032" width="9.140625" style="6"/>
    <col min="12033" max="12033" width="49.42578125" style="6" customWidth="1"/>
    <col min="12034" max="12034" width="0" style="6" hidden="1" customWidth="1"/>
    <col min="12035" max="12036" width="19" style="6" customWidth="1"/>
    <col min="12037" max="12038" width="14.7109375" style="6" customWidth="1"/>
    <col min="12039" max="12288" width="9.140625" style="6"/>
    <col min="12289" max="12289" width="49.42578125" style="6" customWidth="1"/>
    <col min="12290" max="12290" width="0" style="6" hidden="1" customWidth="1"/>
    <col min="12291" max="12292" width="19" style="6" customWidth="1"/>
    <col min="12293" max="12294" width="14.7109375" style="6" customWidth="1"/>
    <col min="12295" max="12544" width="9.140625" style="6"/>
    <col min="12545" max="12545" width="49.42578125" style="6" customWidth="1"/>
    <col min="12546" max="12546" width="0" style="6" hidden="1" customWidth="1"/>
    <col min="12547" max="12548" width="19" style="6" customWidth="1"/>
    <col min="12549" max="12550" width="14.7109375" style="6" customWidth="1"/>
    <col min="12551" max="12800" width="9.140625" style="6"/>
    <col min="12801" max="12801" width="49.42578125" style="6" customWidth="1"/>
    <col min="12802" max="12802" width="0" style="6" hidden="1" customWidth="1"/>
    <col min="12803" max="12804" width="19" style="6" customWidth="1"/>
    <col min="12805" max="12806" width="14.7109375" style="6" customWidth="1"/>
    <col min="12807" max="13056" width="9.140625" style="6"/>
    <col min="13057" max="13057" width="49.42578125" style="6" customWidth="1"/>
    <col min="13058" max="13058" width="0" style="6" hidden="1" customWidth="1"/>
    <col min="13059" max="13060" width="19" style="6" customWidth="1"/>
    <col min="13061" max="13062" width="14.7109375" style="6" customWidth="1"/>
    <col min="13063" max="13312" width="9.140625" style="6"/>
    <col min="13313" max="13313" width="49.42578125" style="6" customWidth="1"/>
    <col min="13314" max="13314" width="0" style="6" hidden="1" customWidth="1"/>
    <col min="13315" max="13316" width="19" style="6" customWidth="1"/>
    <col min="13317" max="13318" width="14.7109375" style="6" customWidth="1"/>
    <col min="13319" max="13568" width="9.140625" style="6"/>
    <col min="13569" max="13569" width="49.42578125" style="6" customWidth="1"/>
    <col min="13570" max="13570" width="0" style="6" hidden="1" customWidth="1"/>
    <col min="13571" max="13572" width="19" style="6" customWidth="1"/>
    <col min="13573" max="13574" width="14.7109375" style="6" customWidth="1"/>
    <col min="13575" max="13824" width="9.140625" style="6"/>
    <col min="13825" max="13825" width="49.42578125" style="6" customWidth="1"/>
    <col min="13826" max="13826" width="0" style="6" hidden="1" customWidth="1"/>
    <col min="13827" max="13828" width="19" style="6" customWidth="1"/>
    <col min="13829" max="13830" width="14.7109375" style="6" customWidth="1"/>
    <col min="13831" max="14080" width="9.140625" style="6"/>
    <col min="14081" max="14081" width="49.42578125" style="6" customWidth="1"/>
    <col min="14082" max="14082" width="0" style="6" hidden="1" customWidth="1"/>
    <col min="14083" max="14084" width="19" style="6" customWidth="1"/>
    <col min="14085" max="14086" width="14.7109375" style="6" customWidth="1"/>
    <col min="14087" max="14336" width="9.140625" style="6"/>
    <col min="14337" max="14337" width="49.42578125" style="6" customWidth="1"/>
    <col min="14338" max="14338" width="0" style="6" hidden="1" customWidth="1"/>
    <col min="14339" max="14340" width="19" style="6" customWidth="1"/>
    <col min="14341" max="14342" width="14.7109375" style="6" customWidth="1"/>
    <col min="14343" max="14592" width="9.140625" style="6"/>
    <col min="14593" max="14593" width="49.42578125" style="6" customWidth="1"/>
    <col min="14594" max="14594" width="0" style="6" hidden="1" customWidth="1"/>
    <col min="14595" max="14596" width="19" style="6" customWidth="1"/>
    <col min="14597" max="14598" width="14.7109375" style="6" customWidth="1"/>
    <col min="14599" max="14848" width="9.140625" style="6"/>
    <col min="14849" max="14849" width="49.42578125" style="6" customWidth="1"/>
    <col min="14850" max="14850" width="0" style="6" hidden="1" customWidth="1"/>
    <col min="14851" max="14852" width="19" style="6" customWidth="1"/>
    <col min="14853" max="14854" width="14.7109375" style="6" customWidth="1"/>
    <col min="14855" max="15104" width="9.140625" style="6"/>
    <col min="15105" max="15105" width="49.42578125" style="6" customWidth="1"/>
    <col min="15106" max="15106" width="0" style="6" hidden="1" customWidth="1"/>
    <col min="15107" max="15108" width="19" style="6" customWidth="1"/>
    <col min="15109" max="15110" width="14.7109375" style="6" customWidth="1"/>
    <col min="15111" max="15360" width="9.140625" style="6"/>
    <col min="15361" max="15361" width="49.42578125" style="6" customWidth="1"/>
    <col min="15362" max="15362" width="0" style="6" hidden="1" customWidth="1"/>
    <col min="15363" max="15364" width="19" style="6" customWidth="1"/>
    <col min="15365" max="15366" width="14.7109375" style="6" customWidth="1"/>
    <col min="15367" max="15616" width="9.140625" style="6"/>
    <col min="15617" max="15617" width="49.42578125" style="6" customWidth="1"/>
    <col min="15618" max="15618" width="0" style="6" hidden="1" customWidth="1"/>
    <col min="15619" max="15620" width="19" style="6" customWidth="1"/>
    <col min="15621" max="15622" width="14.7109375" style="6" customWidth="1"/>
    <col min="15623" max="15872" width="9.140625" style="6"/>
    <col min="15873" max="15873" width="49.42578125" style="6" customWidth="1"/>
    <col min="15874" max="15874" width="0" style="6" hidden="1" customWidth="1"/>
    <col min="15875" max="15876" width="19" style="6" customWidth="1"/>
    <col min="15877" max="15878" width="14.7109375" style="6" customWidth="1"/>
    <col min="15879" max="16128" width="9.140625" style="6"/>
    <col min="16129" max="16129" width="49.42578125" style="6" customWidth="1"/>
    <col min="16130" max="16130" width="0" style="6" hidden="1" customWidth="1"/>
    <col min="16131" max="16132" width="19" style="6" customWidth="1"/>
    <col min="16133" max="16134" width="14.7109375" style="6" customWidth="1"/>
    <col min="16135" max="16384" width="9.140625" style="6"/>
  </cols>
  <sheetData>
    <row r="1" spans="1:9" s="3" customFormat="1">
      <c r="A1" s="1"/>
      <c r="B1" s="1"/>
      <c r="C1" s="25" t="s">
        <v>22</v>
      </c>
      <c r="D1" s="26"/>
      <c r="E1" s="26"/>
      <c r="F1" s="26"/>
      <c r="G1" s="26"/>
      <c r="H1" s="26"/>
    </row>
    <row r="2" spans="1:9" s="3" customFormat="1" ht="12.75">
      <c r="A2" s="28"/>
      <c r="B2" s="29"/>
      <c r="C2" s="30" t="s">
        <v>18</v>
      </c>
      <c r="D2" s="31"/>
      <c r="E2" s="2"/>
    </row>
    <row r="3" spans="1:9" s="3" customFormat="1">
      <c r="A3" s="4"/>
      <c r="B3" s="4"/>
      <c r="C3" s="32" t="s">
        <v>19</v>
      </c>
      <c r="D3" s="33"/>
      <c r="E3" s="2"/>
    </row>
    <row r="4" spans="1:9" s="3" customFormat="1" ht="15" customHeight="1">
      <c r="A4" s="5"/>
      <c r="B4" s="5"/>
      <c r="C4" s="25" t="s">
        <v>25</v>
      </c>
      <c r="D4" s="25"/>
      <c r="E4" s="25"/>
      <c r="F4" s="25"/>
      <c r="G4" s="25"/>
      <c r="H4" s="25"/>
      <c r="I4" s="25"/>
    </row>
    <row r="5" spans="1:9" s="3" customFormat="1" ht="15" customHeight="1">
      <c r="A5" s="5"/>
      <c r="B5" s="5"/>
      <c r="C5" s="19"/>
      <c r="D5" s="19"/>
      <c r="E5" s="19"/>
      <c r="F5" s="19"/>
      <c r="G5" s="19"/>
      <c r="H5" s="19"/>
      <c r="I5" s="19"/>
    </row>
    <row r="6" spans="1:9" s="3" customFormat="1" ht="15" customHeight="1">
      <c r="A6" s="5"/>
      <c r="B6" s="5"/>
      <c r="C6" s="25" t="s">
        <v>20</v>
      </c>
      <c r="D6" s="26"/>
      <c r="E6" s="26"/>
      <c r="F6" s="26"/>
      <c r="G6" s="26"/>
      <c r="H6" s="26"/>
      <c r="I6" s="19"/>
    </row>
    <row r="7" spans="1:9" s="3" customFormat="1" ht="15" customHeight="1">
      <c r="A7" s="5"/>
      <c r="B7" s="5"/>
      <c r="C7" s="21" t="s">
        <v>24</v>
      </c>
      <c r="D7" s="20"/>
      <c r="E7" s="20"/>
      <c r="F7" s="20"/>
      <c r="G7" s="20"/>
      <c r="H7" s="20"/>
      <c r="I7" s="19"/>
    </row>
    <row r="8" spans="1:9" s="3" customFormat="1" ht="15" customHeight="1">
      <c r="A8" s="5"/>
      <c r="B8" s="5"/>
      <c r="C8" s="21" t="s">
        <v>23</v>
      </c>
      <c r="D8" s="23"/>
      <c r="E8" s="23"/>
      <c r="F8" s="23"/>
      <c r="G8" s="23"/>
      <c r="H8" s="23"/>
      <c r="I8" s="22"/>
    </row>
    <row r="9" spans="1:9" s="3" customFormat="1" ht="15" customHeight="1">
      <c r="A9" s="5"/>
      <c r="B9" s="5"/>
      <c r="C9" s="27" t="s">
        <v>21</v>
      </c>
      <c r="D9" s="27"/>
      <c r="E9" s="27"/>
      <c r="F9" s="27"/>
      <c r="G9" s="27"/>
      <c r="H9" s="27"/>
      <c r="I9" s="27"/>
    </row>
    <row r="10" spans="1:9" s="3" customFormat="1" ht="15" customHeight="1">
      <c r="A10" s="5"/>
      <c r="B10" s="5"/>
      <c r="C10" s="19"/>
      <c r="D10" s="19"/>
      <c r="E10" s="19"/>
      <c r="F10" s="19"/>
      <c r="G10" s="19"/>
      <c r="H10" s="19"/>
      <c r="I10" s="19"/>
    </row>
    <row r="11" spans="1:9">
      <c r="A11" s="24" t="s">
        <v>0</v>
      </c>
      <c r="B11" s="24"/>
      <c r="C11" s="24"/>
      <c r="D11" s="24"/>
    </row>
    <row r="12" spans="1:9" ht="31.5" customHeight="1">
      <c r="A12" s="24" t="s">
        <v>1</v>
      </c>
      <c r="B12" s="24"/>
      <c r="C12" s="24"/>
      <c r="D12" s="24"/>
    </row>
    <row r="13" spans="1:9" hidden="1">
      <c r="A13" s="7" t="s">
        <v>2</v>
      </c>
      <c r="B13" s="8" t="s">
        <v>3</v>
      </c>
      <c r="C13" s="9"/>
    </row>
    <row r="14" spans="1:9">
      <c r="A14" s="11" t="s">
        <v>4</v>
      </c>
      <c r="B14" s="11" t="s">
        <v>5</v>
      </c>
      <c r="C14" s="11" t="s">
        <v>6</v>
      </c>
      <c r="D14" s="11" t="s">
        <v>7</v>
      </c>
    </row>
    <row r="15" spans="1:9">
      <c r="A15" s="12" t="s">
        <v>8</v>
      </c>
      <c r="B15" s="13">
        <v>58519.183776521706</v>
      </c>
      <c r="C15" s="16">
        <f>C17+C21+C24</f>
        <v>49654.45</v>
      </c>
      <c r="D15" s="16">
        <f>D17+D21+D24</f>
        <v>53421.96</v>
      </c>
      <c r="E15" s="14"/>
    </row>
    <row r="16" spans="1:9">
      <c r="A16" s="15" t="s">
        <v>9</v>
      </c>
      <c r="B16" s="13">
        <v>0</v>
      </c>
      <c r="C16" s="16">
        <v>0</v>
      </c>
      <c r="D16" s="16">
        <v>0</v>
      </c>
    </row>
    <row r="17" spans="1:5">
      <c r="A17" s="17" t="s">
        <v>10</v>
      </c>
      <c r="B17" s="13">
        <v>47865.97582</v>
      </c>
      <c r="C17" s="16">
        <f>'[1]прил. 11'!B9</f>
        <v>42211.03</v>
      </c>
      <c r="D17" s="16">
        <f>C15</f>
        <v>49654.45</v>
      </c>
      <c r="E17" s="14">
        <v>42211028.270000003</v>
      </c>
    </row>
    <row r="18" spans="1:5" ht="45">
      <c r="A18" s="17" t="s">
        <v>11</v>
      </c>
      <c r="B18" s="13">
        <v>0</v>
      </c>
      <c r="C18" s="16">
        <v>0</v>
      </c>
      <c r="D18" s="16">
        <v>0</v>
      </c>
    </row>
    <row r="19" spans="1:5">
      <c r="A19" s="17" t="s">
        <v>12</v>
      </c>
      <c r="B19" s="13">
        <v>0</v>
      </c>
      <c r="C19" s="16">
        <v>0</v>
      </c>
      <c r="D19" s="16">
        <v>0</v>
      </c>
    </row>
    <row r="20" spans="1:5">
      <c r="A20" s="17" t="s">
        <v>13</v>
      </c>
      <c r="B20" s="13">
        <v>0</v>
      </c>
      <c r="C20" s="16">
        <v>0</v>
      </c>
      <c r="D20" s="16">
        <v>0</v>
      </c>
    </row>
    <row r="21" spans="1:5" ht="30">
      <c r="A21" s="17" t="s">
        <v>14</v>
      </c>
      <c r="B21" s="13">
        <v>33927.183776521699</v>
      </c>
      <c r="C21" s="16">
        <f>C22</f>
        <v>13077.42</v>
      </c>
      <c r="D21" s="16">
        <f>D22</f>
        <v>9400.51</v>
      </c>
    </row>
    <row r="22" spans="1:5">
      <c r="A22" s="17" t="s">
        <v>12</v>
      </c>
      <c r="B22" s="13">
        <v>33927.183776521699</v>
      </c>
      <c r="C22" s="16">
        <f>[1]прил.10!C10</f>
        <v>13077.42</v>
      </c>
      <c r="D22" s="16">
        <f>[1]прил.10!D10</f>
        <v>9400.51</v>
      </c>
    </row>
    <row r="23" spans="1:5">
      <c r="A23" s="17" t="s">
        <v>13</v>
      </c>
      <c r="B23" s="13">
        <v>0</v>
      </c>
      <c r="C23" s="16">
        <v>0</v>
      </c>
      <c r="D23" s="16">
        <v>0</v>
      </c>
    </row>
    <row r="24" spans="1:5" ht="45">
      <c r="A24" s="17" t="s">
        <v>15</v>
      </c>
      <c r="B24" s="13">
        <v>-23273.97582</v>
      </c>
      <c r="C24" s="16">
        <f>C27</f>
        <v>-5634</v>
      </c>
      <c r="D24" s="16">
        <f>D27</f>
        <v>-5633</v>
      </c>
    </row>
    <row r="25" spans="1:5">
      <c r="A25" s="17" t="s">
        <v>12</v>
      </c>
      <c r="B25" s="13">
        <v>0</v>
      </c>
      <c r="C25" s="16">
        <v>0</v>
      </c>
      <c r="D25" s="16">
        <v>0</v>
      </c>
    </row>
    <row r="26" spans="1:5" ht="45">
      <c r="A26" s="18" t="s">
        <v>16</v>
      </c>
      <c r="B26" s="13">
        <v>-23273.97582</v>
      </c>
      <c r="C26" s="16">
        <v>0</v>
      </c>
      <c r="D26" s="16">
        <v>0</v>
      </c>
    </row>
    <row r="27" spans="1:5">
      <c r="A27" s="17" t="s">
        <v>13</v>
      </c>
      <c r="C27" s="16">
        <f>[1]прил.10!C18</f>
        <v>-5634</v>
      </c>
      <c r="D27" s="16">
        <f>[1]прил.10!D18</f>
        <v>-5633</v>
      </c>
    </row>
    <row r="28" spans="1:5" ht="45">
      <c r="A28" s="17" t="s">
        <v>17</v>
      </c>
      <c r="C28" s="16">
        <v>0</v>
      </c>
      <c r="D28" s="16">
        <v>0</v>
      </c>
    </row>
  </sheetData>
  <mergeCells count="9">
    <mergeCell ref="A12:D12"/>
    <mergeCell ref="C1:H1"/>
    <mergeCell ref="C4:I4"/>
    <mergeCell ref="C6:H6"/>
    <mergeCell ref="C9:I9"/>
    <mergeCell ref="A2:B2"/>
    <mergeCell ref="C2:D2"/>
    <mergeCell ref="C3:D3"/>
    <mergeCell ref="A11:D11"/>
  </mergeCells>
  <pageMargins left="0.7" right="0.7" top="0.75" bottom="0.75" header="0.3" footer="0.3"/>
  <pageSetup paperSize="9" orientation="portrait" r:id="rId1"/>
  <colBreaks count="1" manualBreakCount="1">
    <brk id="4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2025-12-26T00:42:52Z</dcterms:modified>
</cp:coreProperties>
</file>